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filterPrivacy="1" defaultThemeVersion="124226"/>
  <xr:revisionPtr revIDLastSave="0" documentId="13_ncr:1_{9BA21377-1F88-8243-9392-6A308C5AD792}" xr6:coauthVersionLast="47" xr6:coauthVersionMax="47" xr10:uidLastSave="{00000000-0000-0000-0000-000000000000}"/>
  <bookViews>
    <workbookView xWindow="28800" yWindow="500" windowWidth="38400" windowHeight="21100" xr2:uid="{00000000-000D-0000-FFFF-FFFF00000000}"/>
  </bookViews>
  <sheets>
    <sheet name="Dati offerente" sheetId="6" r:id="rId1"/>
    <sheet name="Lotto 3" sheetId="18" r:id="rId2"/>
  </sheets>
  <definedNames>
    <definedName name="_xlnm.Print_Area" localSheetId="0">'Dati offerente'!$A$1:$B$17</definedName>
    <definedName name="_xlnm.Print_Area" localSheetId="1">'Lotto 3'!$A$1:$I$36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8" l="1"/>
  <c r="G24" i="18"/>
  <c r="G23" i="18"/>
  <c r="G22" i="18"/>
  <c r="G21" i="18"/>
  <c r="G20" i="18"/>
  <c r="G19" i="18"/>
  <c r="G18" i="18"/>
  <c r="G17" i="18"/>
  <c r="G26" i="18" s="1"/>
  <c r="G32" i="18" s="1"/>
</calcChain>
</file>

<file path=xl/sharedStrings.xml><?xml version="1.0" encoding="utf-8"?>
<sst xmlns="http://schemas.openxmlformats.org/spreadsheetml/2006/main" count="62" uniqueCount="52">
  <si>
    <t>Rif.</t>
  </si>
  <si>
    <t>1.  Dati anagrafici Fornitore</t>
  </si>
  <si>
    <t>2. Sede Legale</t>
  </si>
  <si>
    <t>Nome referente</t>
  </si>
  <si>
    <t>PEC</t>
  </si>
  <si>
    <t>Telefono del referente</t>
  </si>
  <si>
    <t>e-mail del referente</t>
  </si>
  <si>
    <t>Sito internet</t>
  </si>
  <si>
    <t>1.1</t>
  </si>
  <si>
    <t xml:space="preserve">Descrizione </t>
  </si>
  <si>
    <t>Nome commerciale del prodotto offerto</t>
  </si>
  <si>
    <t>Codice prodotto</t>
  </si>
  <si>
    <t>2.1</t>
  </si>
  <si>
    <t>…</t>
  </si>
  <si>
    <t>2.2</t>
  </si>
  <si>
    <t>Nome commerciale del prodotto consumabile</t>
  </si>
  <si>
    <t>Prezzo unitario offerto in cifre</t>
  </si>
  <si>
    <t>Valore offerto in cifre
[Quantità annua stimata di prodotto consumabile*Prezzo unitario offerto]</t>
  </si>
  <si>
    <t>SEZIONE A) Sistema offerto</t>
  </si>
  <si>
    <t>VALORE COMPLESSIVO ANNUO OFFERTO PER PRODOTTI CONSUMABILI (Pannuo_CONS)</t>
  </si>
  <si>
    <t>Denominazione o Ragione Sociale</t>
  </si>
  <si>
    <t>Forma giuridica</t>
  </si>
  <si>
    <t>Indirizzo</t>
  </si>
  <si>
    <t>C.A.P.</t>
  </si>
  <si>
    <t>Località</t>
  </si>
  <si>
    <t>Provincia</t>
  </si>
  <si>
    <t>P.IVA</t>
  </si>
  <si>
    <t>Telefono</t>
  </si>
  <si>
    <t>Fax</t>
  </si>
  <si>
    <t>e-mail</t>
  </si>
  <si>
    <t>Rif.*</t>
  </si>
  <si>
    <t>* Se necessario, aggiungere altre righe</t>
  </si>
  <si>
    <t>SEZIONE C) Valore complessivo offerto</t>
  </si>
  <si>
    <t>VALORE COMPLESSIVO OFFERTO</t>
  </si>
  <si>
    <t>Direzione Generale Centrale Regionale di Committenza</t>
  </si>
  <si>
    <t>(in € IVA esclusa, max 2 cifre decimali)</t>
  </si>
  <si>
    <t>(IVA esclusa max 2 cifre decimali)</t>
  </si>
  <si>
    <t>Descrizione calcolo del "valore complessivo offerto"</t>
  </si>
  <si>
    <t>DICHIARAZIONI</t>
  </si>
  <si>
    <r>
      <t>L'impresa ______________, con sede in ___________________________, Via ________________, in persona del ______________________ e legale rappresentante, (in caso di R.T.I. o Consorzio di concorrenti/Rete di imprese, indicare tutte le imprese raggruppande, raggruppate, consorziate o consorziande, retiste) (di seguito, “Impresa”, “Raggruppamento”, “Consorzio” o "Rete")
DICHIARA 
 -  che tutti i prezzi unitari indicati fanno riferimento alle forniture offerte e che gli stessi, nonché il valore complessivo dell’offerta, sono inclusivi di ogni onere e spesa per la prestazione come da Capitolato tecnico; 
 - l’impegno a tenere ferma l’offerta per un periodo non inferiore</t>
    </r>
    <r>
      <rPr>
        <sz val="8"/>
        <rFont val="Arial"/>
        <family val="2"/>
      </rPr>
      <t xml:space="preserve"> a 240 giorni </t>
    </r>
    <r>
      <rPr>
        <sz val="8"/>
        <color theme="1"/>
        <rFont val="Arial"/>
        <family val="2"/>
      </rPr>
      <t>dal termine ultimo per la presentazione della stessa.</t>
    </r>
  </si>
  <si>
    <t>PREZZO UNITARIO OFFERTO IN CIFRE
[Pu_SI]</t>
  </si>
  <si>
    <t>Apparecchiatura con durata quadriennale</t>
  </si>
  <si>
    <t xml:space="preserve">SEZIONE B) Dettaglio dei materiali consumabili utilizzati durante un anno da un singolo paziente </t>
  </si>
  <si>
    <t>Lotto 3: Sistema impiantabile per il monitoraggio in continuo del glucosio</t>
  </si>
  <si>
    <t>Numero pazienti stimati nei 18 mesi</t>
  </si>
  <si>
    <t xml:space="preserve">** Nel caso in cui una componete del sistema dovesse avere una durata pluriennale, inserire 0,5 per due anni o 0,25 per 4 anni </t>
  </si>
  <si>
    <t>Servizio forniture e servizi</t>
  </si>
  <si>
    <t>PREZZO UNITARIO OFFERTO IN LETTERE PER IL SISTEMA DI INFUSIONE COMPLETO
[Pu_SI]</t>
  </si>
  <si>
    <t>Valore offerto in lettere
[Quantità annua stimata di prodotto consumabile*Prezzo unitario offerto]</t>
  </si>
  <si>
    <t>VALORE COMPLESSIVO OFFERTO 
(in lettere)</t>
  </si>
  <si>
    <r>
      <t xml:space="preserve">Valore Complessivo Offerto </t>
    </r>
    <r>
      <rPr>
        <sz val="8"/>
        <rFont val="Arial"/>
        <family val="2"/>
      </rPr>
      <t>= (Pu_SI + (4*Pannuo_CONS))*Paz18mesi
Dove:
• Pu_SI = prezzo unitario offerto per l'apparecchiatura di durata quadriennale
• 4 = numero anni di durata della terapia insulinica per singolo paziente 
• Pannuo_CONS = valore complessivo annuo offerto per prodotti consumabili per il sistema di rlevamento del glucosio per paziente
• Paz18mesi = numero pazienti stimati nei 18 mesi</t>
    </r>
  </si>
  <si>
    <r>
      <t>Quantità annua stimata di prodotto</t>
    </r>
    <r>
      <rPr>
        <b/>
        <sz val="11"/>
        <color theme="0"/>
        <rFont val="Arial"/>
        <family val="2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</si>
</sst>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#,##0_ ;\-#,##0\ "/>
    <numFmt numFmtId="167" formatCode="_-* #,##0_-;\-* #,##0_-;_-* &quot;-&quot;??_-;_-@_-"/>
    <numFmt numFmtId="168" formatCode="#,##0.00\ &quot;€&quot;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49" fontId="4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65" fontId="2" fillId="0" borderId="0" xfId="3" applyNumberFormat="1" applyFont="1" applyFill="1" applyBorder="1" applyAlignment="1" applyProtection="1">
      <alignment vertical="center"/>
    </xf>
    <xf numFmtId="1" fontId="2" fillId="0" borderId="1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Border="1" applyAlignment="1" applyProtection="1">
      <alignment vertical="center"/>
      <protection locked="0"/>
    </xf>
    <xf numFmtId="165" fontId="2" fillId="0" borderId="1" xfId="2" applyNumberFormat="1" applyFont="1" applyBorder="1" applyAlignment="1" applyProtection="1">
      <alignment horizontal="center" vertical="center" wrapText="1"/>
      <protection locked="0"/>
    </xf>
    <xf numFmtId="164" fontId="2" fillId="0" borderId="1" xfId="3" applyFont="1" applyBorder="1" applyAlignment="1" applyProtection="1">
      <alignment horizontal="center" vertical="center"/>
      <protection locked="0"/>
    </xf>
    <xf numFmtId="165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 wrapText="1"/>
      <protection locked="0"/>
    </xf>
    <xf numFmtId="49" fontId="2" fillId="0" borderId="9" xfId="2" applyNumberFormat="1" applyFont="1" applyBorder="1" applyAlignment="1" applyProtection="1">
      <alignment horizontal="center" vertical="center"/>
      <protection locked="0"/>
    </xf>
    <xf numFmtId="0" fontId="2" fillId="0" borderId="6" xfId="5" applyFont="1" applyBorder="1" applyAlignment="1">
      <alignment vertical="center"/>
    </xf>
    <xf numFmtId="0" fontId="2" fillId="0" borderId="7" xfId="5" applyFont="1" applyBorder="1" applyAlignment="1">
      <alignment vertical="center"/>
    </xf>
    <xf numFmtId="0" fontId="9" fillId="0" borderId="7" xfId="5" applyFont="1" applyBorder="1" applyAlignment="1">
      <alignment vertical="center"/>
    </xf>
    <xf numFmtId="0" fontId="2" fillId="0" borderId="8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5" xfId="5" applyFont="1" applyBorder="1" applyAlignment="1">
      <alignment vertical="center"/>
    </xf>
    <xf numFmtId="0" fontId="2" fillId="0" borderId="9" xfId="5" applyFont="1" applyBorder="1" applyAlignment="1">
      <alignment vertical="center"/>
    </xf>
    <xf numFmtId="0" fontId="10" fillId="0" borderId="5" xfId="5" applyFont="1" applyBorder="1"/>
    <xf numFmtId="0" fontId="10" fillId="0" borderId="0" xfId="5" applyFont="1"/>
    <xf numFmtId="0" fontId="10" fillId="0" borderId="9" xfId="5" applyFont="1" applyBorder="1"/>
    <xf numFmtId="0" fontId="11" fillId="0" borderId="0" xfId="5" applyFont="1"/>
    <xf numFmtId="165" fontId="7" fillId="0" borderId="0" xfId="5" applyNumberFormat="1" applyFont="1" applyAlignment="1">
      <alignment vertical="center"/>
    </xf>
    <xf numFmtId="165" fontId="2" fillId="0" borderId="0" xfId="5" applyNumberFormat="1" applyFont="1" applyAlignment="1">
      <alignment vertical="center"/>
    </xf>
    <xf numFmtId="0" fontId="2" fillId="0" borderId="0" xfId="5" applyFont="1"/>
    <xf numFmtId="0" fontId="6" fillId="3" borderId="0" xfId="5" applyFont="1" applyFill="1" applyAlignment="1">
      <alignment vertical="center" wrapText="1"/>
    </xf>
    <xf numFmtId="165" fontId="7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 wrapText="1"/>
    </xf>
    <xf numFmtId="0" fontId="2" fillId="0" borderId="5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166" fontId="2" fillId="0" borderId="1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166" fontId="2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0" fontId="12" fillId="0" borderId="9" xfId="5" applyFont="1" applyBorder="1" applyAlignment="1">
      <alignment vertical="center"/>
    </xf>
    <xf numFmtId="0" fontId="12" fillId="0" borderId="0" xfId="5" applyFont="1" applyAlignment="1">
      <alignment vertical="center"/>
    </xf>
    <xf numFmtId="0" fontId="8" fillId="0" borderId="9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10" fillId="0" borderId="10" xfId="5" applyFont="1" applyBorder="1"/>
    <xf numFmtId="0" fontId="8" fillId="0" borderId="4" xfId="5" applyFont="1" applyBorder="1" applyAlignment="1">
      <alignment vertical="center" wrapText="1"/>
    </xf>
    <xf numFmtId="0" fontId="8" fillId="0" borderId="11" xfId="5" applyFont="1" applyBorder="1" applyAlignment="1">
      <alignment vertical="center" wrapText="1"/>
    </xf>
    <xf numFmtId="167" fontId="7" fillId="0" borderId="1" xfId="4" applyNumberFormat="1" applyFont="1" applyFill="1" applyBorder="1" applyAlignment="1">
      <alignment horizontal="center" vertical="center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5" applyFont="1" applyAlignment="1">
      <alignment horizontal="left" vertical="center" wrapText="1"/>
    </xf>
    <xf numFmtId="165" fontId="2" fillId="0" borderId="2" xfId="2" applyNumberFormat="1" applyFont="1" applyBorder="1" applyAlignment="1" applyProtection="1">
      <alignment horizontal="center" vertical="center" wrapText="1"/>
      <protection locked="0"/>
    </xf>
    <xf numFmtId="49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0" xfId="5" applyNumberFormat="1" applyFont="1" applyAlignment="1">
      <alignment vertical="center" wrapText="1"/>
    </xf>
    <xf numFmtId="165" fontId="13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13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5" applyFont="1" applyAlignment="1">
      <alignment horizontal="left" vertical="center" wrapText="1"/>
    </xf>
    <xf numFmtId="0" fontId="14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/>
    </xf>
    <xf numFmtId="0" fontId="19" fillId="4" borderId="1" xfId="5" applyFont="1" applyFill="1" applyBorder="1" applyAlignment="1">
      <alignment horizontal="center" vertical="center" wrapText="1"/>
    </xf>
    <xf numFmtId="165" fontId="19" fillId="4" borderId="1" xfId="5" applyNumberFormat="1" applyFont="1" applyFill="1" applyBorder="1" applyAlignment="1">
      <alignment horizontal="center" vertical="center" wrapText="1"/>
    </xf>
    <xf numFmtId="0" fontId="19" fillId="4" borderId="2" xfId="5" applyFont="1" applyFill="1" applyBorder="1" applyAlignment="1">
      <alignment horizontal="center" vertical="center" wrapText="1"/>
    </xf>
    <xf numFmtId="0" fontId="19" fillId="4" borderId="3" xfId="5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21" fillId="4" borderId="2" xfId="5" applyFont="1" applyFill="1" applyBorder="1" applyAlignment="1">
      <alignment horizontal="center" vertical="center" wrapText="1"/>
    </xf>
    <xf numFmtId="0" fontId="21" fillId="4" borderId="3" xfId="5" applyFont="1" applyFill="1" applyBorder="1" applyAlignment="1">
      <alignment horizontal="center" vertical="center" wrapText="1"/>
    </xf>
    <xf numFmtId="0" fontId="21" fillId="4" borderId="1" xfId="5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9" fillId="4" borderId="1" xfId="5" applyFont="1" applyFill="1" applyBorder="1" applyAlignment="1">
      <alignment horizontal="right" vertical="center" wrapText="1"/>
    </xf>
    <xf numFmtId="165" fontId="23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165" fontId="19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left" vertical="center"/>
    </xf>
    <xf numFmtId="0" fontId="19" fillId="4" borderId="2" xfId="0" applyFont="1" applyFill="1" applyBorder="1" applyAlignment="1">
      <alignment horizontal="left" vertical="center"/>
    </xf>
    <xf numFmtId="0" fontId="19" fillId="4" borderId="12" xfId="0" applyFont="1" applyFill="1" applyBorder="1" applyAlignment="1">
      <alignment horizontal="left" vertical="center"/>
    </xf>
  </cellXfs>
  <cellStyles count="6">
    <cellStyle name="Comma" xfId="4" builtinId="3"/>
    <cellStyle name="Currency" xfId="3" builtinId="4"/>
    <cellStyle name="Normal" xfId="0" builtinId="0"/>
    <cellStyle name="Normal 2" xfId="1" xr:uid="{00000000-0005-0000-0000-000002000000}"/>
    <cellStyle name="Normale 2" xfId="5" xr:uid="{B588A3F8-CBFB-42C3-B7FB-DB0A327AC1C9}"/>
    <cellStyle name="Per 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showGridLines="0" tabSelected="1" zoomScale="88" zoomScaleNormal="88" workbookViewId="0">
      <selection activeCell="D11" sqref="D11"/>
    </sheetView>
  </sheetViews>
  <sheetFormatPr baseColWidth="10" defaultColWidth="9.1640625" defaultRowHeight="28" customHeight="1" x14ac:dyDescent="0.15"/>
  <cols>
    <col min="1" max="1" width="27.83203125" style="1" customWidth="1"/>
    <col min="2" max="2" width="62.5" style="1" customWidth="1"/>
    <col min="3" max="3" width="28.5" style="1" customWidth="1"/>
    <col min="4" max="16384" width="9.1640625" style="1"/>
  </cols>
  <sheetData>
    <row r="1" spans="1:3" ht="28" customHeight="1" x14ac:dyDescent="0.15">
      <c r="A1" s="80" t="s">
        <v>1</v>
      </c>
      <c r="B1" s="80"/>
    </row>
    <row r="2" spans="1:3" ht="28" customHeight="1" x14ac:dyDescent="0.15">
      <c r="A2" s="4" t="s">
        <v>20</v>
      </c>
      <c r="B2" s="6"/>
      <c r="C2" s="3"/>
    </row>
    <row r="3" spans="1:3" ht="28" customHeight="1" x14ac:dyDescent="0.15">
      <c r="A3" s="4" t="s">
        <v>21</v>
      </c>
      <c r="B3" s="6"/>
      <c r="C3" s="3"/>
    </row>
    <row r="4" spans="1:3" ht="28" customHeight="1" x14ac:dyDescent="0.15">
      <c r="A4" s="2" t="s">
        <v>3</v>
      </c>
      <c r="B4" s="6"/>
      <c r="C4" s="3"/>
    </row>
    <row r="5" spans="1:3" ht="28" customHeight="1" x14ac:dyDescent="0.15">
      <c r="A5" s="4" t="s">
        <v>5</v>
      </c>
      <c r="B5" s="6"/>
      <c r="C5" s="3"/>
    </row>
    <row r="6" spans="1:3" ht="28" customHeight="1" x14ac:dyDescent="0.15">
      <c r="A6" s="4" t="s">
        <v>6</v>
      </c>
      <c r="B6" s="6"/>
      <c r="C6" s="3"/>
    </row>
    <row r="7" spans="1:3" ht="28" customHeight="1" x14ac:dyDescent="0.15">
      <c r="A7" s="4" t="s">
        <v>7</v>
      </c>
      <c r="B7" s="6"/>
      <c r="C7" s="3"/>
    </row>
    <row r="8" spans="1:3" ht="28" customHeight="1" x14ac:dyDescent="0.15">
      <c r="A8" s="81" t="s">
        <v>2</v>
      </c>
      <c r="B8" s="82"/>
    </row>
    <row r="9" spans="1:3" ht="28" customHeight="1" x14ac:dyDescent="0.15">
      <c r="A9" s="4" t="s">
        <v>22</v>
      </c>
      <c r="B9" s="6"/>
      <c r="C9" s="3"/>
    </row>
    <row r="10" spans="1:3" ht="28" customHeight="1" x14ac:dyDescent="0.15">
      <c r="A10" s="4" t="s">
        <v>23</v>
      </c>
      <c r="B10" s="7"/>
      <c r="C10" s="3"/>
    </row>
    <row r="11" spans="1:3" ht="28" customHeight="1" x14ac:dyDescent="0.15">
      <c r="A11" s="4" t="s">
        <v>24</v>
      </c>
      <c r="B11" s="8"/>
      <c r="C11" s="3"/>
    </row>
    <row r="12" spans="1:3" ht="28" customHeight="1" x14ac:dyDescent="0.15">
      <c r="A12" s="4" t="s">
        <v>25</v>
      </c>
      <c r="B12" s="8"/>
      <c r="C12" s="3"/>
    </row>
    <row r="13" spans="1:3" ht="28" customHeight="1" x14ac:dyDescent="0.15">
      <c r="A13" s="4" t="s">
        <v>26</v>
      </c>
      <c r="B13" s="8"/>
      <c r="C13" s="3"/>
    </row>
    <row r="14" spans="1:3" ht="28" customHeight="1" x14ac:dyDescent="0.15">
      <c r="A14" s="4" t="s">
        <v>27</v>
      </c>
      <c r="B14" s="8"/>
      <c r="C14" s="3"/>
    </row>
    <row r="15" spans="1:3" ht="28" customHeight="1" x14ac:dyDescent="0.15">
      <c r="A15" s="4" t="s">
        <v>28</v>
      </c>
      <c r="B15" s="8"/>
      <c r="C15" s="3"/>
    </row>
    <row r="16" spans="1:3" ht="28" customHeight="1" x14ac:dyDescent="0.15">
      <c r="A16" s="4" t="s">
        <v>4</v>
      </c>
      <c r="B16" s="8"/>
      <c r="C16" s="3"/>
    </row>
    <row r="17" spans="1:3" ht="28" customHeight="1" x14ac:dyDescent="0.15">
      <c r="A17" s="4" t="s">
        <v>29</v>
      </c>
      <c r="B17" s="7"/>
      <c r="C17" s="3"/>
    </row>
  </sheetData>
  <mergeCells count="2">
    <mergeCell ref="A1:B1"/>
    <mergeCell ref="A8:B8"/>
  </mergeCells>
  <phoneticPr fontId="2" type="noConversion"/>
  <printOptions verticalCentered="1"/>
  <pageMargins left="0.55118110236220474" right="0.55118110236220474" top="1.5748031496062993" bottom="1.1811023622047245" header="0.51181102362204722" footer="0.51181102362204722"/>
  <pageSetup paperSize="8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A7BB2-BDD1-4BD0-A4CD-A1F484A22EE7}">
  <sheetPr>
    <pageSetUpPr fitToPage="1"/>
  </sheetPr>
  <dimension ref="A1:L42"/>
  <sheetViews>
    <sheetView showGridLines="0" topLeftCell="A10" zoomScale="150" zoomScaleNormal="150" workbookViewId="0">
      <selection activeCell="B31" sqref="B31:H31"/>
    </sheetView>
  </sheetViews>
  <sheetFormatPr baseColWidth="10" defaultColWidth="9.1640625" defaultRowHeight="11" x14ac:dyDescent="0.15"/>
  <cols>
    <col min="1" max="1" width="1.83203125" style="21" customWidth="1"/>
    <col min="2" max="2" width="5" style="21" customWidth="1"/>
    <col min="3" max="3" width="46.83203125" style="21" bestFit="1" customWidth="1"/>
    <col min="4" max="4" width="25.6640625" style="21" customWidth="1"/>
    <col min="5" max="5" width="19.5" style="21" customWidth="1"/>
    <col min="6" max="6" width="24.1640625" style="29" customWidth="1"/>
    <col min="7" max="7" width="40.1640625" style="21" customWidth="1"/>
    <col min="8" max="8" width="40.33203125" style="21" customWidth="1"/>
    <col min="9" max="9" width="2" style="21" customWidth="1"/>
    <col min="10" max="10" width="43.1640625" style="21" customWidth="1"/>
    <col min="11" max="11" width="9.1640625" style="21"/>
    <col min="12" max="12" width="22" style="21" customWidth="1"/>
    <col min="13" max="16384" width="9.1640625" style="21"/>
  </cols>
  <sheetData>
    <row r="1" spans="1:9" ht="33.75" customHeight="1" x14ac:dyDescent="0.15">
      <c r="A1" s="17"/>
      <c r="B1" s="18"/>
      <c r="C1" s="19"/>
      <c r="D1" s="18"/>
      <c r="E1" s="18"/>
      <c r="F1" s="18"/>
      <c r="G1" s="18"/>
      <c r="H1" s="18"/>
      <c r="I1" s="20"/>
    </row>
    <row r="2" spans="1:9" x14ac:dyDescent="0.15">
      <c r="A2" s="22"/>
      <c r="B2" s="21" t="s">
        <v>34</v>
      </c>
      <c r="F2" s="21"/>
      <c r="I2" s="23"/>
    </row>
    <row r="3" spans="1:9" x14ac:dyDescent="0.15">
      <c r="A3" s="22"/>
      <c r="B3" s="21" t="s">
        <v>46</v>
      </c>
      <c r="F3" s="21"/>
      <c r="I3" s="23"/>
    </row>
    <row r="4" spans="1:9" s="25" customFormat="1" ht="14" x14ac:dyDescent="0.15">
      <c r="A4" s="24"/>
      <c r="I4" s="26"/>
    </row>
    <row r="5" spans="1:9" s="25" customFormat="1" ht="25.5" customHeight="1" x14ac:dyDescent="0.15">
      <c r="A5" s="24"/>
      <c r="B5" s="59" t="s">
        <v>43</v>
      </c>
      <c r="C5" s="59"/>
      <c r="D5" s="59"/>
      <c r="E5" s="59"/>
      <c r="F5" s="59"/>
      <c r="G5" s="59"/>
      <c r="H5" s="53"/>
      <c r="I5" s="26"/>
    </row>
    <row r="6" spans="1:9" s="25" customFormat="1" ht="14" x14ac:dyDescent="0.15">
      <c r="A6" s="24"/>
      <c r="B6" s="27"/>
      <c r="I6" s="26"/>
    </row>
    <row r="7" spans="1:9" ht="28.5" customHeight="1" x14ac:dyDescent="0.15">
      <c r="A7" s="22"/>
      <c r="B7" s="73" t="s">
        <v>44</v>
      </c>
      <c r="C7" s="74"/>
      <c r="D7" s="51">
        <v>252</v>
      </c>
      <c r="E7" s="28"/>
      <c r="G7" s="30"/>
      <c r="H7" s="30"/>
      <c r="I7" s="23"/>
    </row>
    <row r="8" spans="1:9" ht="13" customHeight="1" x14ac:dyDescent="0.15">
      <c r="A8" s="22"/>
      <c r="B8" s="30"/>
      <c r="C8" s="31"/>
      <c r="D8" s="32"/>
      <c r="E8" s="30"/>
      <c r="F8" s="30"/>
      <c r="G8" s="30"/>
      <c r="H8" s="30"/>
      <c r="I8" s="15"/>
    </row>
    <row r="9" spans="1:9" x14ac:dyDescent="0.15">
      <c r="A9" s="22"/>
      <c r="B9" s="33" t="s">
        <v>18</v>
      </c>
      <c r="D9" s="34"/>
      <c r="E9" s="34"/>
      <c r="F9" s="34"/>
      <c r="G9" s="34"/>
      <c r="H9" s="34"/>
      <c r="I9" s="16"/>
    </row>
    <row r="10" spans="1:9" s="36" customFormat="1" ht="45" customHeight="1" x14ac:dyDescent="0.15">
      <c r="A10" s="35"/>
      <c r="B10" s="64" t="s">
        <v>0</v>
      </c>
      <c r="C10" s="64" t="s">
        <v>9</v>
      </c>
      <c r="D10" s="64" t="s">
        <v>10</v>
      </c>
      <c r="E10" s="65" t="s">
        <v>11</v>
      </c>
      <c r="F10" s="66" t="s">
        <v>40</v>
      </c>
      <c r="G10" s="67"/>
      <c r="H10" s="68" t="s">
        <v>47</v>
      </c>
      <c r="I10" s="26"/>
    </row>
    <row r="11" spans="1:9" s="36" customFormat="1" ht="21" customHeight="1" x14ac:dyDescent="0.15">
      <c r="A11" s="35"/>
      <c r="B11" s="69"/>
      <c r="C11" s="64"/>
      <c r="D11" s="64"/>
      <c r="E11" s="65"/>
      <c r="F11" s="70" t="s">
        <v>35</v>
      </c>
      <c r="G11" s="71"/>
      <c r="H11" s="72" t="s">
        <v>35</v>
      </c>
      <c r="I11" s="26"/>
    </row>
    <row r="12" spans="1:9" ht="20.5" customHeight="1" x14ac:dyDescent="0.15">
      <c r="A12" s="22"/>
      <c r="B12" s="37" t="s">
        <v>8</v>
      </c>
      <c r="C12" s="38" t="s">
        <v>41</v>
      </c>
      <c r="D12" s="39"/>
      <c r="E12" s="39"/>
      <c r="F12" s="57">
        <v>0</v>
      </c>
      <c r="G12" s="58"/>
      <c r="H12" s="14"/>
      <c r="I12" s="23"/>
    </row>
    <row r="13" spans="1:9" ht="13" customHeight="1" x14ac:dyDescent="0.15">
      <c r="A13" s="22"/>
      <c r="B13" s="40"/>
      <c r="C13" s="41"/>
      <c r="D13" s="42"/>
      <c r="E13" s="42"/>
      <c r="F13" s="9"/>
      <c r="G13" s="11"/>
      <c r="H13" s="11"/>
      <c r="I13" s="23"/>
    </row>
    <row r="14" spans="1:9" ht="20.5" customHeight="1" x14ac:dyDescent="0.15">
      <c r="A14" s="22"/>
      <c r="B14" s="43" t="s">
        <v>42</v>
      </c>
      <c r="D14" s="43"/>
      <c r="E14" s="43"/>
      <c r="F14" s="9"/>
      <c r="G14" s="11"/>
      <c r="H14" s="11"/>
      <c r="I14" s="23"/>
    </row>
    <row r="15" spans="1:9" ht="36" x14ac:dyDescent="0.15">
      <c r="A15" s="22"/>
      <c r="B15" s="64" t="s">
        <v>30</v>
      </c>
      <c r="C15" s="64" t="s">
        <v>15</v>
      </c>
      <c r="D15" s="64" t="s">
        <v>11</v>
      </c>
      <c r="E15" s="75" t="s">
        <v>51</v>
      </c>
      <c r="F15" s="68" t="s">
        <v>16</v>
      </c>
      <c r="G15" s="68" t="s">
        <v>17</v>
      </c>
      <c r="H15" s="68" t="s">
        <v>48</v>
      </c>
      <c r="I15" s="23"/>
    </row>
    <row r="16" spans="1:9" ht="12" x14ac:dyDescent="0.15">
      <c r="A16" s="22"/>
      <c r="B16" s="69"/>
      <c r="C16" s="64"/>
      <c r="D16" s="64"/>
      <c r="E16" s="75"/>
      <c r="F16" s="72" t="s">
        <v>36</v>
      </c>
      <c r="G16" s="72" t="s">
        <v>36</v>
      </c>
      <c r="H16" s="72" t="s">
        <v>36</v>
      </c>
      <c r="I16" s="23"/>
    </row>
    <row r="17" spans="1:9" ht="19" customHeight="1" x14ac:dyDescent="0.15">
      <c r="A17" s="22"/>
      <c r="B17" s="37" t="s">
        <v>12</v>
      </c>
      <c r="C17" s="38"/>
      <c r="D17" s="39"/>
      <c r="E17" s="10"/>
      <c r="F17" s="13">
        <v>0</v>
      </c>
      <c r="G17" s="54">
        <f>E17*F17</f>
        <v>0</v>
      </c>
      <c r="H17" s="12"/>
      <c r="I17" s="23"/>
    </row>
    <row r="18" spans="1:9" ht="19" customHeight="1" x14ac:dyDescent="0.15">
      <c r="A18" s="22"/>
      <c r="B18" s="37" t="s">
        <v>14</v>
      </c>
      <c r="C18" s="38"/>
      <c r="D18" s="39"/>
      <c r="E18" s="10"/>
      <c r="F18" s="13">
        <v>0</v>
      </c>
      <c r="G18" s="54">
        <f t="shared" ref="G18:G25" si="0">E18*F18</f>
        <v>0</v>
      </c>
      <c r="H18" s="12"/>
      <c r="I18" s="23"/>
    </row>
    <row r="19" spans="1:9" ht="19" customHeight="1" x14ac:dyDescent="0.15">
      <c r="A19" s="22"/>
      <c r="B19" s="37" t="s">
        <v>13</v>
      </c>
      <c r="C19" s="38"/>
      <c r="D19" s="39"/>
      <c r="E19" s="10"/>
      <c r="F19" s="13">
        <v>0</v>
      </c>
      <c r="G19" s="54">
        <f t="shared" si="0"/>
        <v>0</v>
      </c>
      <c r="H19" s="12"/>
      <c r="I19" s="23"/>
    </row>
    <row r="20" spans="1:9" ht="19" customHeight="1" x14ac:dyDescent="0.15">
      <c r="A20" s="22"/>
      <c r="B20" s="37" t="s">
        <v>13</v>
      </c>
      <c r="C20" s="38"/>
      <c r="D20" s="39"/>
      <c r="E20" s="10"/>
      <c r="F20" s="13">
        <v>0</v>
      </c>
      <c r="G20" s="54">
        <f t="shared" si="0"/>
        <v>0</v>
      </c>
      <c r="H20" s="12"/>
      <c r="I20" s="23"/>
    </row>
    <row r="21" spans="1:9" ht="19" customHeight="1" x14ac:dyDescent="0.15">
      <c r="A21" s="22"/>
      <c r="B21" s="37" t="s">
        <v>13</v>
      </c>
      <c r="C21" s="38"/>
      <c r="D21" s="39"/>
      <c r="E21" s="10"/>
      <c r="F21" s="13">
        <v>0</v>
      </c>
      <c r="G21" s="54">
        <f t="shared" si="0"/>
        <v>0</v>
      </c>
      <c r="H21" s="12"/>
      <c r="I21" s="23"/>
    </row>
    <row r="22" spans="1:9" ht="19" customHeight="1" x14ac:dyDescent="0.15">
      <c r="A22" s="22"/>
      <c r="B22" s="37" t="s">
        <v>13</v>
      </c>
      <c r="C22" s="38"/>
      <c r="D22" s="39"/>
      <c r="E22" s="10"/>
      <c r="F22" s="13">
        <v>0</v>
      </c>
      <c r="G22" s="54">
        <f t="shared" si="0"/>
        <v>0</v>
      </c>
      <c r="H22" s="12"/>
      <c r="I22" s="23"/>
    </row>
    <row r="23" spans="1:9" ht="19" customHeight="1" x14ac:dyDescent="0.15">
      <c r="A23" s="22"/>
      <c r="B23" s="37" t="s">
        <v>13</v>
      </c>
      <c r="C23" s="38"/>
      <c r="D23" s="39"/>
      <c r="E23" s="10"/>
      <c r="F23" s="13">
        <v>0</v>
      </c>
      <c r="G23" s="54">
        <f t="shared" si="0"/>
        <v>0</v>
      </c>
      <c r="H23" s="12"/>
      <c r="I23" s="23"/>
    </row>
    <row r="24" spans="1:9" ht="19" customHeight="1" x14ac:dyDescent="0.15">
      <c r="A24" s="22"/>
      <c r="B24" s="37" t="s">
        <v>13</v>
      </c>
      <c r="C24" s="38"/>
      <c r="D24" s="39"/>
      <c r="E24" s="10"/>
      <c r="F24" s="13">
        <v>0</v>
      </c>
      <c r="G24" s="54">
        <f t="shared" si="0"/>
        <v>0</v>
      </c>
      <c r="H24" s="12"/>
      <c r="I24" s="23"/>
    </row>
    <row r="25" spans="1:9" ht="19" customHeight="1" x14ac:dyDescent="0.15">
      <c r="A25" s="22"/>
      <c r="B25" s="37" t="s">
        <v>13</v>
      </c>
      <c r="C25" s="38"/>
      <c r="D25" s="39"/>
      <c r="E25" s="10"/>
      <c r="F25" s="13">
        <v>0</v>
      </c>
      <c r="G25" s="54">
        <f t="shared" si="0"/>
        <v>0</v>
      </c>
      <c r="H25" s="12"/>
      <c r="I25" s="23"/>
    </row>
    <row r="26" spans="1:9" ht="13.75" customHeight="1" x14ac:dyDescent="0.15">
      <c r="A26" s="22"/>
      <c r="B26" s="76" t="s">
        <v>19</v>
      </c>
      <c r="C26" s="76"/>
      <c r="D26" s="76"/>
      <c r="E26" s="76"/>
      <c r="F26" s="76"/>
      <c r="G26" s="77">
        <f>SUM(G17:G25)</f>
        <v>0</v>
      </c>
      <c r="H26" s="77"/>
      <c r="I26" s="23"/>
    </row>
    <row r="27" spans="1:9" x14ac:dyDescent="0.15">
      <c r="A27" s="22"/>
      <c r="C27" s="21" t="s">
        <v>31</v>
      </c>
      <c r="I27" s="23"/>
    </row>
    <row r="28" spans="1:9" x14ac:dyDescent="0.15">
      <c r="A28" s="22"/>
      <c r="C28" s="5" t="s">
        <v>45</v>
      </c>
      <c r="I28" s="23"/>
    </row>
    <row r="29" spans="1:9" x14ac:dyDescent="0.15">
      <c r="A29" s="22"/>
      <c r="I29" s="23"/>
    </row>
    <row r="30" spans="1:9" x14ac:dyDescent="0.15">
      <c r="A30" s="22"/>
      <c r="B30" s="43" t="s">
        <v>32</v>
      </c>
      <c r="D30" s="43"/>
      <c r="E30" s="43"/>
      <c r="F30" s="9"/>
      <c r="G30" s="11"/>
      <c r="H30" s="11"/>
      <c r="I30" s="23"/>
    </row>
    <row r="31" spans="1:9" ht="27.75" customHeight="1" x14ac:dyDescent="0.15">
      <c r="A31" s="22"/>
      <c r="B31" s="78" t="s">
        <v>37</v>
      </c>
      <c r="C31" s="78"/>
      <c r="D31" s="78"/>
      <c r="E31" s="78"/>
      <c r="F31" s="78"/>
      <c r="G31" s="79" t="s">
        <v>33</v>
      </c>
      <c r="H31" s="79" t="s">
        <v>49</v>
      </c>
      <c r="I31" s="23"/>
    </row>
    <row r="32" spans="1:9" ht="81" customHeight="1" x14ac:dyDescent="0.15">
      <c r="A32" s="22"/>
      <c r="B32" s="62" t="s">
        <v>50</v>
      </c>
      <c r="C32" s="63"/>
      <c r="D32" s="63"/>
      <c r="E32" s="63"/>
      <c r="F32" s="63"/>
      <c r="G32" s="52">
        <f>+(F12+(4*G26))*D7</f>
        <v>0</v>
      </c>
      <c r="H32" s="55"/>
      <c r="I32" s="23"/>
    </row>
    <row r="33" spans="1:12" x14ac:dyDescent="0.15">
      <c r="A33" s="22"/>
      <c r="I33" s="23"/>
    </row>
    <row r="34" spans="1:12" s="25" customFormat="1" ht="15" customHeight="1" x14ac:dyDescent="0.15">
      <c r="A34" s="24"/>
      <c r="B34" s="60" t="s">
        <v>38</v>
      </c>
      <c r="C34" s="60"/>
      <c r="D34" s="60"/>
      <c r="E34" s="60"/>
      <c r="F34" s="60"/>
      <c r="G34" s="60"/>
      <c r="H34" s="60"/>
      <c r="I34" s="44"/>
      <c r="J34" s="45"/>
      <c r="K34" s="45"/>
      <c r="L34" s="45"/>
    </row>
    <row r="35" spans="1:12" s="25" customFormat="1" ht="89.25" customHeight="1" x14ac:dyDescent="0.15">
      <c r="A35" s="24"/>
      <c r="B35" s="61" t="s">
        <v>39</v>
      </c>
      <c r="C35" s="61"/>
      <c r="D35" s="61"/>
      <c r="E35" s="61"/>
      <c r="F35" s="61"/>
      <c r="G35" s="61"/>
      <c r="H35" s="61"/>
      <c r="I35" s="46"/>
      <c r="J35" s="47"/>
      <c r="K35" s="47"/>
      <c r="L35" s="47"/>
    </row>
    <row r="36" spans="1:12" s="25" customFormat="1" ht="14" x14ac:dyDescent="0.15">
      <c r="A36" s="48"/>
      <c r="B36" s="49"/>
      <c r="C36" s="49"/>
      <c r="D36" s="49"/>
      <c r="E36" s="49"/>
      <c r="F36" s="49"/>
      <c r="G36" s="49"/>
      <c r="H36" s="49"/>
      <c r="I36" s="50"/>
      <c r="J36" s="47"/>
      <c r="K36" s="47"/>
      <c r="L36" s="47"/>
    </row>
    <row r="37" spans="1:12" s="25" customFormat="1" ht="14" x14ac:dyDescent="0.1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2" s="25" customFormat="1" ht="14" x14ac:dyDescent="0.15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s="25" customFormat="1" ht="14" x14ac:dyDescent="0.15">
      <c r="B39" s="47"/>
      <c r="C39" s="47"/>
      <c r="D39" s="47"/>
      <c r="E39" s="47"/>
      <c r="F39" s="47"/>
      <c r="G39" s="56"/>
      <c r="H39" s="47"/>
      <c r="I39" s="47"/>
      <c r="J39" s="47"/>
      <c r="K39" s="47"/>
      <c r="L39" s="47"/>
    </row>
    <row r="40" spans="1:12" s="25" customFormat="1" ht="14" x14ac:dyDescent="0.15">
      <c r="B40" s="47"/>
      <c r="C40" s="47"/>
      <c r="D40" s="47"/>
      <c r="E40" s="47"/>
      <c r="F40" s="56"/>
      <c r="G40" s="47"/>
      <c r="H40" s="47"/>
      <c r="I40" s="47"/>
      <c r="J40" s="47"/>
      <c r="K40" s="47"/>
      <c r="L40" s="47"/>
    </row>
    <row r="41" spans="1:12" s="25" customFormat="1" ht="14" x14ac:dyDescent="0.15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 s="25" customFormat="1" ht="14" x14ac:dyDescent="0.15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</row>
  </sheetData>
  <mergeCells count="18">
    <mergeCell ref="B26:F26"/>
    <mergeCell ref="B34:H34"/>
    <mergeCell ref="B35:H35"/>
    <mergeCell ref="B31:F31"/>
    <mergeCell ref="B32:F32"/>
    <mergeCell ref="F12:G12"/>
    <mergeCell ref="B15:B16"/>
    <mergeCell ref="C15:C16"/>
    <mergeCell ref="B5:G5"/>
    <mergeCell ref="B7:C7"/>
    <mergeCell ref="B10:B11"/>
    <mergeCell ref="C10:C11"/>
    <mergeCell ref="D10:D11"/>
    <mergeCell ref="E10:E11"/>
    <mergeCell ref="F10:G10"/>
    <mergeCell ref="F11:G11"/>
    <mergeCell ref="D15:D16"/>
    <mergeCell ref="E15:E16"/>
  </mergeCells>
  <printOptions verticalCentered="1"/>
  <pageMargins left="0.55118110236220474" right="0.55118110236220474" top="1.5748031496062993" bottom="1.1811023622047245" header="0.51181102362204722" footer="0.51181102362204722"/>
  <pageSetup paperSize="8" scale="86" orientation="landscape" r:id="rId1"/>
  <headerFooter alignWithMargins="0">
    <oddHeader xml:space="preserve">&amp;C&amp;G
&amp;F
</oddHeader>
    <oddFooter>&amp;C&amp;A
pagina 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Dati offerente</vt:lpstr>
      <vt:lpstr>Lotto 3</vt:lpstr>
      <vt:lpstr>'Dati offerente'!Print_Area</vt:lpstr>
      <vt:lpstr>'Lotto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2022-04-12T10:37:59Z</cp:lastPrinted>
  <dcterms:created xsi:type="dcterms:W3CDTF">2007-10-16T10:02:32Z</dcterms:created>
  <dcterms:modified xsi:type="dcterms:W3CDTF">2024-12-18T12:13:52Z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44f673-923e-4cdb-8bf1-dfcce5b5c514_Enabled">
    <vt:lpwstr>True</vt:lpwstr>
  </property>
  <property fmtid="{D5CDD505-2E9C-101B-9397-08002B2CF9AE}" pid="3" name="MSIP_Label_b244f673-923e-4cdb-8bf1-dfcce5b5c514_SiteId">
    <vt:lpwstr>36da45f1-dd2c-4d1f-af13-5abe46b99921</vt:lpwstr>
  </property>
  <property fmtid="{D5CDD505-2E9C-101B-9397-08002B2CF9AE}" pid="4" name="MSIP_Label_b244f673-923e-4cdb-8bf1-dfcce5b5c514_Owner">
    <vt:lpwstr>adimitri@deloitte.it</vt:lpwstr>
  </property>
  <property fmtid="{D5CDD505-2E9C-101B-9397-08002B2CF9AE}" pid="5" name="MSIP_Label_b244f673-923e-4cdb-8bf1-dfcce5b5c514_SetDate">
    <vt:lpwstr>2020-12-22T10:07:43.8026909Z</vt:lpwstr>
  </property>
  <property fmtid="{D5CDD505-2E9C-101B-9397-08002B2CF9AE}" pid="6" name="MSIP_Label_b244f673-923e-4cdb-8bf1-dfcce5b5c514_Name">
    <vt:lpwstr>Confidential</vt:lpwstr>
  </property>
  <property fmtid="{D5CDD505-2E9C-101B-9397-08002B2CF9AE}" pid="7" name="MSIP_Label_b244f673-923e-4cdb-8bf1-dfcce5b5c514_Application">
    <vt:lpwstr>Microsoft Azure Information Protection</vt:lpwstr>
  </property>
  <property fmtid="{D5CDD505-2E9C-101B-9397-08002B2CF9AE}" pid="8" name="MSIP_Label_b244f673-923e-4cdb-8bf1-dfcce5b5c514_ActionId">
    <vt:lpwstr>2edb2b9c-f667-4e1a-9281-b4a38cdd1a09</vt:lpwstr>
  </property>
  <property fmtid="{D5CDD505-2E9C-101B-9397-08002B2CF9AE}" pid="9" name="MSIP_Label_b244f673-923e-4cdb-8bf1-dfcce5b5c514_Extended_MSFT_Method">
    <vt:lpwstr>Automatic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iteId">
    <vt:lpwstr>36da45f1-dd2c-4d1f-af13-5abe46b99921</vt:lpwstr>
  </property>
  <property fmtid="{D5CDD505-2E9C-101B-9397-08002B2CF9AE}" pid="12" name="MSIP_Label_ea60d57e-af5b-4752-ac57-3e4f28ca11dc_Owner">
    <vt:lpwstr>adimitri@deloitte.it</vt:lpwstr>
  </property>
  <property fmtid="{D5CDD505-2E9C-101B-9397-08002B2CF9AE}" pid="13" name="MSIP_Label_ea60d57e-af5b-4752-ac57-3e4f28ca11dc_SetDate">
    <vt:lpwstr>2020-12-22T10:07:43.8026909Z</vt:lpwstr>
  </property>
  <property fmtid="{D5CDD505-2E9C-101B-9397-08002B2CF9AE}" pid="14" name="MSIP_Label_ea60d57e-af5b-4752-ac57-3e4f28ca11dc_Name">
    <vt:lpwstr>No Additional Protection</vt:lpwstr>
  </property>
  <property fmtid="{D5CDD505-2E9C-101B-9397-08002B2CF9AE}" pid="15" name="MSIP_Label_ea60d57e-af5b-4752-ac57-3e4f28ca11dc_Application">
    <vt:lpwstr>Microsoft Azure Information Protection</vt:lpwstr>
  </property>
  <property fmtid="{D5CDD505-2E9C-101B-9397-08002B2CF9AE}" pid="16" name="MSIP_Label_ea60d57e-af5b-4752-ac57-3e4f28ca11dc_ActionId">
    <vt:lpwstr>2edb2b9c-f667-4e1a-9281-b4a38cdd1a09</vt:lpwstr>
  </property>
  <property fmtid="{D5CDD505-2E9C-101B-9397-08002B2CF9AE}" pid="17" name="MSIP_Label_ea60d57e-af5b-4752-ac57-3e4f28ca11dc_Parent">
    <vt:lpwstr>b244f673-923e-4cdb-8bf1-dfcce5b5c514</vt:lpwstr>
  </property>
  <property fmtid="{D5CDD505-2E9C-101B-9397-08002B2CF9AE}" pid="18" name="MSIP_Label_ea60d57e-af5b-4752-ac57-3e4f28ca11dc_Extended_MSFT_Method">
    <vt:lpwstr>Automatic</vt:lpwstr>
  </property>
  <property fmtid="{D5CDD505-2E9C-101B-9397-08002B2CF9AE}" pid="19" name="MSIP_Label_e24dd9ff-2a90-4762-98cf-a0966bd53da4_Enabled">
    <vt:lpwstr>True</vt:lpwstr>
  </property>
  <property fmtid="{D5CDD505-2E9C-101B-9397-08002B2CF9AE}" pid="20" name="MSIP_Label_e24dd9ff-2a90-4762-98cf-a0966bd53da4_SiteId">
    <vt:lpwstr>e99647dc-1b08-454a-bf8c-699181b389ab</vt:lpwstr>
  </property>
  <property fmtid="{D5CDD505-2E9C-101B-9397-08002B2CF9AE}" pid="21" name="MSIP_Label_e24dd9ff-2a90-4762-98cf-a0966bd53da4_Owner">
    <vt:lpwstr>alessandra.dimitri3@esterni.unibo.it</vt:lpwstr>
  </property>
  <property fmtid="{D5CDD505-2E9C-101B-9397-08002B2CF9AE}" pid="22" name="MSIP_Label_e24dd9ff-2a90-4762-98cf-a0966bd53da4_SetDate">
    <vt:lpwstr>2020-11-16T15:13:03.6230431Z</vt:lpwstr>
  </property>
  <property fmtid="{D5CDD505-2E9C-101B-9397-08002B2CF9AE}" pid="23" name="MSIP_Label_e24dd9ff-2a90-4762-98cf-a0966bd53da4_Name">
    <vt:lpwstr>General</vt:lpwstr>
  </property>
  <property fmtid="{D5CDD505-2E9C-101B-9397-08002B2CF9AE}" pid="24" name="MSIP_Label_e24dd9ff-2a90-4762-98cf-a0966bd53da4_Application">
    <vt:lpwstr>Microsoft Azure Information Protection</vt:lpwstr>
  </property>
  <property fmtid="{D5CDD505-2E9C-101B-9397-08002B2CF9AE}" pid="25" name="MSIP_Label_e24dd9ff-2a90-4762-98cf-a0966bd53da4_ActionId">
    <vt:lpwstr>f2f5d983-8269-43e3-8230-00dc4594aaee</vt:lpwstr>
  </property>
  <property fmtid="{D5CDD505-2E9C-101B-9397-08002B2CF9AE}" pid="26" name="MSIP_Label_e24dd9ff-2a90-4762-98cf-a0966bd53da4_Extended_MSFT_Method">
    <vt:lpwstr>Manual</vt:lpwstr>
  </property>
  <property fmtid="{D5CDD505-2E9C-101B-9397-08002B2CF9AE}" pid="27" name="Sensitivity">
    <vt:lpwstr>Confidential No Additional Protection General</vt:lpwstr>
  </property>
</Properties>
</file>